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6990"/>
  </bookViews>
  <sheets>
    <sheet name="tourism Form 3" sheetId="1" r:id="rId1"/>
    <sheet name="3a " sheetId="2" r:id="rId2"/>
    <sheet name="Sheet1" sheetId="8" r:id="rId3"/>
  </sheets>
  <definedNames>
    <definedName name="_xlnm.Print_Area" localSheetId="1">'3a '!$A$1:$H$35</definedName>
    <definedName name="_xlnm.Print_Area" localSheetId="0">'tourism Form 3'!$A$1:$K$19</definedName>
    <definedName name="_xlnm.Print_Titles" localSheetId="1">'3a '!$5:$6</definedName>
    <definedName name="_xlnm.Print_Titles" localSheetId="0">'tourism Form 3'!$7:$9</definedName>
  </definedNames>
  <calcPr calcId="144525"/>
</workbook>
</file>

<file path=xl/calcChain.xml><?xml version="1.0" encoding="utf-8"?>
<calcChain xmlns="http://schemas.openxmlformats.org/spreadsheetml/2006/main">
  <c r="H29" i="2" l="1"/>
  <c r="K15" i="1" l="1"/>
  <c r="G29" i="2" l="1"/>
  <c r="G30" i="2" s="1"/>
</calcChain>
</file>

<file path=xl/sharedStrings.xml><?xml version="1.0" encoding="utf-8"?>
<sst xmlns="http://schemas.openxmlformats.org/spreadsheetml/2006/main" count="78" uniqueCount="77">
  <si>
    <t xml:space="preserve">Department / Agency - </t>
  </si>
  <si>
    <t>S.No</t>
  </si>
  <si>
    <t>Component and Budget (Rs. Mn)</t>
  </si>
  <si>
    <t>SDG Target No.</t>
  </si>
  <si>
    <t>Sub Component and Budget (Rs.Mn)</t>
  </si>
  <si>
    <t>Out Comes</t>
  </si>
  <si>
    <t>KPIs</t>
  </si>
  <si>
    <t>Baseline</t>
  </si>
  <si>
    <t>Target</t>
  </si>
  <si>
    <t>Broad Activity Area</t>
  </si>
  <si>
    <t>Output</t>
  </si>
  <si>
    <t>Budget (Rs.Mn)</t>
  </si>
  <si>
    <t>Sub Total</t>
  </si>
  <si>
    <t>Annex 3</t>
  </si>
  <si>
    <t>(Form 3 )</t>
  </si>
  <si>
    <t>List of Activity</t>
  </si>
  <si>
    <t>(Form 3a)</t>
  </si>
  <si>
    <t>Ministry - Ministry of Provincial Roads, Rural Infrastructure, Tourism, Sports and Youth Affairs.</t>
  </si>
  <si>
    <t>1.1.3.Development parking facilities</t>
  </si>
  <si>
    <t>1.1.2.Development of sanitary facilities</t>
  </si>
  <si>
    <t>Rathnapura</t>
  </si>
  <si>
    <t>Kegalle</t>
  </si>
  <si>
    <t>Number of developed attractions</t>
  </si>
  <si>
    <t>11.04.01</t>
  </si>
  <si>
    <t>Sector - Tourism</t>
  </si>
  <si>
    <t>Component 1 - Diversification &amp; Development of tourists attraction &amp; marketable products</t>
  </si>
  <si>
    <t>Broad activity area and Budget (Rs. Mn.)</t>
  </si>
  <si>
    <t>Sub Component and Budget         (Rs. Mn.)</t>
  </si>
  <si>
    <t>Budget (Rs. Mn.)</t>
  </si>
  <si>
    <t>Number of developed products &amp; services</t>
  </si>
  <si>
    <t>1.1.1.Development of access roads</t>
  </si>
  <si>
    <t>සංචාරකයින්ට වඩාත් පහසුවෙන් සංචාරක ආකර්ෂණීය ස්ථාන වෙත ප්‍රවේශ වීමට හැකිවන පරිදි පළාත තුල පවතින තෝරාගත් සංචාරක ආකර්ෂණීය ස්ථාන  සඳහා ප්‍රවේශ මාර්ග සංවර්ධනය</t>
  </si>
  <si>
    <t>01.සංචාරක ආකර්ෂණීය ස්ථානයන් ආශ්‍රිතව සංචාරකයින්ට අවශ්‍ය සනීපාරක්ෂක පහසුකම් සංවර්ධනය.                    02.ප්‍රධාන සංචාරක ආකර්ෂණීය ස්ථානයන් ආශ්‍රිතව සහ ප්‍රධාන ගමන් මාර්ගයන් ආශ්‍රිතව සංචාරකයින්ට අවශ්‍ය පහසුකම් (ගිමන් නිවා ගැනීම සදහා) සැපයීම.</t>
  </si>
  <si>
    <t>නාමල්දෙණිය සංචාරක ගිමන්හල සදහා වාහන නැවැත්වීමේ පහසුකම් සැකසීම.</t>
  </si>
  <si>
    <t>සංචාරක කර්මාන්තය සඳහා යොදා ගත හැකි පළාත තුල පවතින ආගමික, පාරිසරික ආකර්ෂණයෙන් යුතු ස්ථාන සංචරණයට සුදුසු පරිදි සංවර්ධනය කිරීම.</t>
  </si>
  <si>
    <t>Total Budget for the Sector (Rs. Mn). - 30.00</t>
  </si>
  <si>
    <t>Construction of sanitory facilities at Narangala, Bulathkohupitiya</t>
  </si>
  <si>
    <t>Total Budget for the Sector (Rs. Mn)                 - 30.00</t>
  </si>
  <si>
    <t>Total Budget for the component 1 (Rs. Mn)    - 30.00</t>
  </si>
  <si>
    <t>1.1.3.Development parking facilities (Rs.Mn. 8.50)</t>
  </si>
  <si>
    <t>1.1.2.Development of sanitary facilities    (Rs.Mn. 7.00)</t>
  </si>
  <si>
    <t>1.1.1.Development of access roads (Rs.Mn. 6.50)</t>
  </si>
  <si>
    <t>1.1.Development of Infrastructure facilities of tourist attractions (Rs.Mn. 22.00)</t>
  </si>
  <si>
    <t>1.2 Introduction &amp; development of products &amp; services (Rs.Mn. 8.00)</t>
  </si>
  <si>
    <t xml:space="preserve">6 nos parking areas developed  </t>
  </si>
  <si>
    <t xml:space="preserve">7 nos  tourism products developed </t>
  </si>
  <si>
    <t xml:space="preserve">15 km developed </t>
  </si>
  <si>
    <t>1.1.Development of infrastructure facilities of tourist attractions     (Rs.Mn. 22.00)</t>
  </si>
  <si>
    <t>Total</t>
  </si>
  <si>
    <t>Visitor facility development of Chandrikawewa lake</t>
  </si>
  <si>
    <t>Construction viewing deck at Rakwana Suriyakanda road</t>
  </si>
  <si>
    <t>Visitor facility development of Rakkanawa, Deraniyagala</t>
  </si>
  <si>
    <t>Development of parking facility at Walagamba cave temple, Mawanella</t>
  </si>
  <si>
    <t>Development of parking facility at Narangala, Bulathkohupitiya</t>
  </si>
  <si>
    <t>Development of New Town model road</t>
  </si>
  <si>
    <t xml:space="preserve">Diversification &amp; development of tourists attraction &amp; marketable products    (Rs.Mn. 30.00)
</t>
  </si>
  <si>
    <t>1.2.1 Develop the tourism products</t>
  </si>
  <si>
    <t>Sub total</t>
  </si>
  <si>
    <t xml:space="preserve">Form 3 </t>
  </si>
  <si>
    <t>Sanitary facilities developed</t>
  </si>
  <si>
    <t>1.2.Introduction &amp; development of products &amp; services     Rs.Mn. 8.00</t>
  </si>
  <si>
    <t>1.2.1 Develop the tourism products   Rs.Mn. 8.00</t>
  </si>
  <si>
    <t>Construction of sanitory facilities at Sankhapala temple</t>
  </si>
  <si>
    <t>Construction of sanitory facilities at Bopath Ella fall</t>
  </si>
  <si>
    <t>Construction of sanitory facilities at Wawulpana Limestone caves</t>
  </si>
  <si>
    <t>Development of Bathalegala hand fence</t>
  </si>
  <si>
    <t>Development of access roads to Mini fall &amp; Mahadola fall</t>
  </si>
  <si>
    <t>Development of internal roads in Wawulpana Limestone caves</t>
  </si>
  <si>
    <t>Development of  parking facility at Sankhapala temple</t>
  </si>
  <si>
    <t>Development of  parking facility at Bopth Ella fall</t>
  </si>
  <si>
    <t>Development of parking facility at Udawalawe National park Handagiriya Entrance</t>
  </si>
  <si>
    <t>Visitor facility development of Morning side</t>
  </si>
  <si>
    <t>Visitor facility development of Sripadaya via Kuruvita Erathna road &amp; Ratnapura Palabaddala road</t>
  </si>
  <si>
    <t>Visitor facility development of Limestone ponds at Balangoda</t>
  </si>
  <si>
    <t>Development of access road to Mapanana falls</t>
  </si>
  <si>
    <t>Construction of sanitory facilities at Udawalawe National park Handagiriya entrance</t>
  </si>
  <si>
    <t>Development of  parking facility at Wawulpana Limestone caves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</si>
</sst>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Iskoola Pota"/>
      <family val="2"/>
    </font>
    <font>
      <sz val="11"/>
      <name val="Iskoola Pota"/>
      <family val="2"/>
    </font>
    <font>
      <b/>
      <sz val="11"/>
      <color theme="1"/>
      <name val="Iskoola Pota"/>
      <family val="2"/>
    </font>
    <font>
      <sz val="12"/>
      <color theme="1"/>
      <name val="Iskoola Pota"/>
      <family val="2"/>
    </font>
    <font>
      <sz val="12"/>
      <name val="Iskoola Pota"/>
      <family val="2"/>
    </font>
    <font>
      <b/>
      <sz val="12"/>
      <color theme="1"/>
      <name val="Iskoola Pota"/>
      <family val="2"/>
    </font>
    <font>
      <b/>
      <sz val="12"/>
      <name val="Iskoola Pota"/>
      <family val="2"/>
    </font>
    <font>
      <sz val="12"/>
      <name val="Iskoola Pota"/>
      <family val="1"/>
    </font>
    <font>
      <b/>
      <sz val="12"/>
      <name val="Iskoola Pota"/>
      <family val="1"/>
    </font>
    <font>
      <sz val="12"/>
      <color theme="1"/>
      <name val="Iskoola Pota"/>
      <family val="1"/>
    </font>
    <font>
      <sz val="11"/>
      <color theme="1"/>
      <name val="Iskoola Pota"/>
      <family val="1"/>
    </font>
    <font>
      <b/>
      <sz val="12"/>
      <color theme="1"/>
      <name val="Iskoola Pota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43" fontId="5" fillId="0" borderId="0" xfId="1" applyNumberFormat="1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43" fontId="6" fillId="0" borderId="0" xfId="1" applyFont="1" applyFill="1" applyBorder="1" applyAlignment="1">
      <alignment horizontal="center" vertical="top"/>
    </xf>
    <xf numFmtId="43" fontId="8" fillId="0" borderId="0" xfId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43" fontId="6" fillId="0" borderId="0" xfId="1" applyFont="1" applyFill="1" applyAlignment="1">
      <alignment horizontal="center"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/>
    </xf>
    <xf numFmtId="43" fontId="9" fillId="0" borderId="1" xfId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43" fontId="9" fillId="0" borderId="1" xfId="1" applyFont="1" applyFill="1" applyBorder="1" applyAlignment="1">
      <alignment horizontal="center" vertical="top"/>
    </xf>
    <xf numFmtId="43" fontId="9" fillId="0" borderId="0" xfId="0" applyNumberFormat="1" applyFont="1" applyFill="1" applyAlignment="1">
      <alignment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43" fontId="9" fillId="0" borderId="7" xfId="1" applyFont="1" applyFill="1" applyBorder="1" applyAlignment="1">
      <alignment vertical="top"/>
    </xf>
    <xf numFmtId="0" fontId="9" fillId="0" borderId="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/>
    </xf>
    <xf numFmtId="43" fontId="9" fillId="0" borderId="0" xfId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43" fontId="9" fillId="0" borderId="0" xfId="1" applyFont="1" applyFill="1" applyAlignment="1">
      <alignment horizontal="center" vertical="top"/>
    </xf>
    <xf numFmtId="43" fontId="10" fillId="0" borderId="1" xfId="1" applyFont="1" applyFill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3" fontId="11" fillId="0" borderId="1" xfId="1" applyFont="1" applyBorder="1" applyAlignment="1">
      <alignment horizontal="center" vertical="top" wrapText="1"/>
    </xf>
    <xf numFmtId="0" fontId="12" fillId="0" borderId="0" xfId="0" applyFont="1" applyAlignment="1">
      <alignment vertical="top"/>
    </xf>
    <xf numFmtId="0" fontId="11" fillId="0" borderId="1" xfId="0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center" vertical="top" wrapText="1"/>
    </xf>
    <xf numFmtId="43" fontId="12" fillId="0" borderId="0" xfId="0" applyNumberFormat="1" applyFont="1" applyAlignment="1">
      <alignment vertical="top"/>
    </xf>
    <xf numFmtId="43" fontId="11" fillId="0" borderId="1" xfId="1" applyNumberFormat="1" applyFont="1" applyBorder="1" applyAlignment="1">
      <alignment vertical="top" wrapText="1"/>
    </xf>
    <xf numFmtId="0" fontId="6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43" fontId="11" fillId="0" borderId="2" xfId="1" applyFont="1" applyBorder="1" applyAlignment="1">
      <alignment vertical="top"/>
    </xf>
    <xf numFmtId="43" fontId="11" fillId="0" borderId="4" xfId="1" applyFont="1" applyBorder="1" applyAlignment="1">
      <alignment vertical="top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11" fillId="0" borderId="2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43" fontId="10" fillId="0" borderId="5" xfId="1" applyFont="1" applyFill="1" applyBorder="1" applyAlignment="1">
      <alignment horizontal="center" vertical="top"/>
    </xf>
    <xf numFmtId="43" fontId="10" fillId="0" borderId="7" xfId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9" fillId="0" borderId="2" xfId="0" applyNumberFormat="1" applyFont="1" applyFill="1" applyBorder="1" applyAlignment="1">
      <alignment horizontal="center" vertical="top" wrapText="1"/>
    </xf>
    <xf numFmtId="0" fontId="9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left" vertical="top" wrapText="1"/>
    </xf>
    <xf numFmtId="43" fontId="13" fillId="0" borderId="1" xfId="1" applyNumberFormat="1" applyFont="1" applyBorder="1" applyAlignment="1">
      <alignment vertical="top" wrapText="1"/>
    </xf>
    <xf numFmtId="0" fontId="13" fillId="0" borderId="5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9" fillId="0" borderId="2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2" xfId="0" applyNumberFormat="1" applyFont="1" applyBorder="1" applyAlignment="1">
      <alignment horizontal="left" vertical="top"/>
    </xf>
    <xf numFmtId="0" fontId="9" fillId="0" borderId="2" xfId="1" applyNumberFormat="1" applyFont="1" applyBorder="1" applyAlignment="1">
      <alignment horizontal="left" vertical="top"/>
    </xf>
    <xf numFmtId="0" fontId="9" fillId="0" borderId="3" xfId="0" applyNumberFormat="1" applyFont="1" applyBorder="1" applyAlignment="1">
      <alignment horizontal="left" vertical="top"/>
    </xf>
    <xf numFmtId="0" fontId="9" fillId="0" borderId="3" xfId="1" applyNumberFormat="1" applyFont="1" applyBorder="1" applyAlignment="1">
      <alignment horizontal="left" vertical="top"/>
    </xf>
    <xf numFmtId="0" fontId="9" fillId="0" borderId="4" xfId="0" applyNumberFormat="1" applyFont="1" applyBorder="1" applyAlignment="1">
      <alignment horizontal="left" vertical="top"/>
    </xf>
    <xf numFmtId="0" fontId="9" fillId="0" borderId="4" xfId="1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="89" zoomScaleNormal="89" workbookViewId="0">
      <selection activeCell="E7" sqref="E7:H7"/>
    </sheetView>
  </sheetViews>
  <sheetFormatPr defaultColWidth="9" defaultRowHeight="15" x14ac:dyDescent="0.25"/>
  <cols>
    <col min="1" max="1" width="6.85546875" style="1" customWidth="1"/>
    <col min="2" max="2" width="15.42578125" style="2" customWidth="1"/>
    <col min="3" max="3" width="9.85546875" style="3" customWidth="1"/>
    <col min="4" max="4" width="16.85546875" style="4" customWidth="1"/>
    <col min="5" max="5" width="13.5703125" style="2" customWidth="1"/>
    <col min="6" max="6" width="9" style="5" customWidth="1"/>
    <col min="7" max="7" width="9" style="3" customWidth="1"/>
    <col min="8" max="8" width="9" style="6" customWidth="1"/>
    <col min="9" max="9" width="22.7109375" style="4" customWidth="1"/>
    <col min="10" max="10" width="22.140625" style="7" customWidth="1"/>
    <col min="11" max="11" width="10.5703125" style="2" customWidth="1"/>
    <col min="12" max="16384" width="9" style="3"/>
  </cols>
  <sheetData>
    <row r="1" spans="1:14" ht="0.75" customHeight="1" x14ac:dyDescent="0.25">
      <c r="K1" s="8" t="s">
        <v>13</v>
      </c>
    </row>
    <row r="2" spans="1:14" ht="30" hidden="1" x14ac:dyDescent="0.25">
      <c r="K2" s="8" t="s">
        <v>14</v>
      </c>
    </row>
    <row r="3" spans="1:14" s="11" customFormat="1" ht="21.75" customHeight="1" x14ac:dyDescent="0.25">
      <c r="A3" s="9"/>
      <c r="B3" s="10"/>
      <c r="D3" s="12"/>
      <c r="E3" s="10"/>
      <c r="F3" s="13"/>
      <c r="H3" s="14"/>
      <c r="I3" s="12"/>
      <c r="J3" s="15" t="s">
        <v>58</v>
      </c>
      <c r="K3" s="10"/>
    </row>
    <row r="4" spans="1:14" s="11" customFormat="1" ht="19.5" customHeight="1" x14ac:dyDescent="0.25">
      <c r="A4" s="16" t="s">
        <v>17</v>
      </c>
      <c r="B4" s="10"/>
      <c r="D4" s="12"/>
      <c r="E4" s="10"/>
      <c r="F4" s="13"/>
      <c r="H4" s="14"/>
      <c r="I4" s="12"/>
      <c r="J4" s="15"/>
      <c r="K4" s="10"/>
    </row>
    <row r="5" spans="1:14" s="11" customFormat="1" ht="15.75" x14ac:dyDescent="0.25">
      <c r="A5" s="16" t="s">
        <v>0</v>
      </c>
      <c r="B5" s="10"/>
      <c r="D5" s="12"/>
      <c r="E5" s="10"/>
      <c r="F5" s="13"/>
      <c r="H5" s="14"/>
      <c r="I5" s="12"/>
      <c r="J5" s="15"/>
      <c r="K5" s="10"/>
    </row>
    <row r="6" spans="1:14" s="11" customFormat="1" ht="29.25" customHeight="1" x14ac:dyDescent="0.25">
      <c r="A6" s="74" t="s">
        <v>24</v>
      </c>
      <c r="B6" s="74"/>
      <c r="D6" s="12"/>
      <c r="E6" s="10"/>
      <c r="F6" s="65" t="s">
        <v>35</v>
      </c>
      <c r="G6" s="65"/>
      <c r="H6" s="65"/>
      <c r="I6" s="65"/>
      <c r="J6" s="15"/>
      <c r="K6" s="10"/>
    </row>
    <row r="7" spans="1:14" s="18" customFormat="1" ht="33" customHeight="1" x14ac:dyDescent="0.25">
      <c r="A7" s="66" t="s">
        <v>1</v>
      </c>
      <c r="B7" s="120" t="s">
        <v>2</v>
      </c>
      <c r="C7" s="120" t="s">
        <v>3</v>
      </c>
      <c r="D7" s="121" t="s">
        <v>4</v>
      </c>
      <c r="E7" s="66" t="s">
        <v>5</v>
      </c>
      <c r="F7" s="66"/>
      <c r="G7" s="66"/>
      <c r="H7" s="66"/>
      <c r="I7" s="67" t="s">
        <v>9</v>
      </c>
      <c r="J7" s="70" t="s">
        <v>10</v>
      </c>
      <c r="K7" s="67" t="s">
        <v>11</v>
      </c>
      <c r="L7" s="17"/>
    </row>
    <row r="8" spans="1:14" s="18" customFormat="1" ht="15.75" x14ac:dyDescent="0.25">
      <c r="A8" s="66"/>
      <c r="B8" s="120"/>
      <c r="C8" s="120"/>
      <c r="D8" s="122"/>
      <c r="E8" s="67" t="s">
        <v>6</v>
      </c>
      <c r="F8" s="19" t="s">
        <v>7</v>
      </c>
      <c r="G8" s="73" t="s">
        <v>8</v>
      </c>
      <c r="H8" s="73"/>
      <c r="I8" s="68"/>
      <c r="J8" s="71"/>
      <c r="K8" s="68"/>
    </row>
    <row r="9" spans="1:14" s="18" customFormat="1" ht="15.75" x14ac:dyDescent="0.25">
      <c r="A9" s="66"/>
      <c r="B9" s="120"/>
      <c r="C9" s="120"/>
      <c r="D9" s="123"/>
      <c r="E9" s="69"/>
      <c r="F9" s="19">
        <v>2016</v>
      </c>
      <c r="G9" s="20">
        <v>2021</v>
      </c>
      <c r="H9" s="21">
        <v>2022</v>
      </c>
      <c r="I9" s="69"/>
      <c r="J9" s="72"/>
      <c r="K9" s="69"/>
    </row>
    <row r="10" spans="1:14" s="60" customFormat="1" ht="33" customHeight="1" x14ac:dyDescent="0.25">
      <c r="A10" s="83">
        <v>1</v>
      </c>
      <c r="B10" s="77" t="s">
        <v>55</v>
      </c>
      <c r="C10" s="80" t="s">
        <v>23</v>
      </c>
      <c r="D10" s="77" t="s">
        <v>42</v>
      </c>
      <c r="E10" s="77" t="s">
        <v>22</v>
      </c>
      <c r="F10" s="112">
        <v>22</v>
      </c>
      <c r="G10" s="113">
        <v>15</v>
      </c>
      <c r="H10" s="112">
        <v>23</v>
      </c>
      <c r="I10" s="57" t="s">
        <v>30</v>
      </c>
      <c r="J10" s="58" t="s">
        <v>46</v>
      </c>
      <c r="K10" s="59">
        <v>6.5</v>
      </c>
    </row>
    <row r="11" spans="1:14" s="60" customFormat="1" ht="27.75" customHeight="1" x14ac:dyDescent="0.25">
      <c r="A11" s="84"/>
      <c r="B11" s="79"/>
      <c r="C11" s="81"/>
      <c r="D11" s="79"/>
      <c r="E11" s="79"/>
      <c r="F11" s="114"/>
      <c r="G11" s="115"/>
      <c r="H11" s="114"/>
      <c r="I11" s="77" t="s">
        <v>19</v>
      </c>
      <c r="J11" s="110" t="s">
        <v>59</v>
      </c>
      <c r="K11" s="75">
        <v>7</v>
      </c>
    </row>
    <row r="12" spans="1:14" s="60" customFormat="1" ht="18" customHeight="1" x14ac:dyDescent="0.25">
      <c r="A12" s="84"/>
      <c r="B12" s="79"/>
      <c r="C12" s="81"/>
      <c r="D12" s="79"/>
      <c r="E12" s="79"/>
      <c r="F12" s="114"/>
      <c r="G12" s="115"/>
      <c r="H12" s="114"/>
      <c r="I12" s="78"/>
      <c r="J12" s="111"/>
      <c r="K12" s="76"/>
    </row>
    <row r="13" spans="1:14" s="60" customFormat="1" ht="57" customHeight="1" x14ac:dyDescent="0.25">
      <c r="A13" s="84"/>
      <c r="B13" s="79"/>
      <c r="C13" s="81"/>
      <c r="D13" s="78"/>
      <c r="E13" s="78"/>
      <c r="F13" s="116"/>
      <c r="G13" s="117"/>
      <c r="H13" s="116"/>
      <c r="I13" s="61" t="s">
        <v>18</v>
      </c>
      <c r="J13" s="58" t="s">
        <v>44</v>
      </c>
      <c r="K13" s="62">
        <v>8.5</v>
      </c>
      <c r="N13" s="63"/>
    </row>
    <row r="14" spans="1:14" s="60" customFormat="1" ht="111" customHeight="1" x14ac:dyDescent="0.25">
      <c r="A14" s="85"/>
      <c r="B14" s="78"/>
      <c r="C14" s="82"/>
      <c r="D14" s="61" t="s">
        <v>43</v>
      </c>
      <c r="E14" s="61" t="s">
        <v>29</v>
      </c>
      <c r="F14" s="118">
        <v>12</v>
      </c>
      <c r="G14" s="118">
        <v>7</v>
      </c>
      <c r="H14" s="119">
        <v>15</v>
      </c>
      <c r="I14" s="61" t="s">
        <v>56</v>
      </c>
      <c r="J14" s="58" t="s">
        <v>45</v>
      </c>
      <c r="K14" s="64">
        <v>8</v>
      </c>
    </row>
    <row r="15" spans="1:14" s="60" customFormat="1" ht="33" customHeight="1" x14ac:dyDescent="0.25">
      <c r="A15" s="107" t="s">
        <v>57</v>
      </c>
      <c r="B15" s="108"/>
      <c r="C15" s="108"/>
      <c r="D15" s="108"/>
      <c r="E15" s="108"/>
      <c r="F15" s="108"/>
      <c r="G15" s="108"/>
      <c r="H15" s="108"/>
      <c r="I15" s="108"/>
      <c r="J15" s="109"/>
      <c r="K15" s="106">
        <f>SUM(K10:K14)</f>
        <v>30</v>
      </c>
    </row>
    <row r="16" spans="1:14" ht="72" customHeight="1" x14ac:dyDescent="0.25">
      <c r="A16" s="22"/>
      <c r="B16" s="23"/>
      <c r="C16" s="24"/>
      <c r="D16" s="23"/>
      <c r="E16" s="23"/>
      <c r="F16" s="25"/>
      <c r="G16" s="25"/>
      <c r="H16" s="26"/>
      <c r="I16" s="23"/>
      <c r="J16" s="27"/>
      <c r="K16" s="28"/>
    </row>
    <row r="17" spans="1:11" ht="72" customHeight="1" x14ac:dyDescent="0.25">
      <c r="A17" s="22"/>
      <c r="B17" s="23"/>
      <c r="C17" s="24"/>
      <c r="D17" s="23"/>
      <c r="E17" s="23"/>
      <c r="F17" s="25"/>
      <c r="G17" s="25"/>
      <c r="H17" s="26"/>
      <c r="I17" s="23"/>
      <c r="J17" s="27"/>
      <c r="K17" s="28"/>
    </row>
    <row r="18" spans="1:11" ht="72" customHeight="1" x14ac:dyDescent="0.25">
      <c r="A18" s="22"/>
      <c r="B18" s="23"/>
      <c r="C18" s="24"/>
      <c r="D18" s="23"/>
      <c r="E18" s="23"/>
      <c r="F18" s="25"/>
      <c r="G18" s="25"/>
      <c r="H18" s="26"/>
      <c r="I18" s="23"/>
      <c r="J18" s="27"/>
      <c r="K18" s="28"/>
    </row>
    <row r="19" spans="1:11" s="29" customFormat="1" ht="72" customHeight="1" x14ac:dyDescent="0.25">
      <c r="A19" s="22"/>
      <c r="B19" s="23"/>
      <c r="C19" s="24"/>
      <c r="D19" s="23"/>
      <c r="E19" s="23"/>
      <c r="F19" s="25"/>
      <c r="G19" s="25"/>
      <c r="H19" s="26"/>
      <c r="I19" s="23"/>
      <c r="J19" s="27"/>
      <c r="K19" s="28"/>
    </row>
  </sheetData>
  <mergeCells count="24">
    <mergeCell ref="A15:J15"/>
    <mergeCell ref="K11:K12"/>
    <mergeCell ref="J11:J12"/>
    <mergeCell ref="I11:I12"/>
    <mergeCell ref="E8:E9"/>
    <mergeCell ref="K7:K9"/>
    <mergeCell ref="D10:D13"/>
    <mergeCell ref="E10:E13"/>
    <mergeCell ref="F10:F13"/>
    <mergeCell ref="G10:G13"/>
    <mergeCell ref="H10:H13"/>
    <mergeCell ref="B10:B14"/>
    <mergeCell ref="C10:C14"/>
    <mergeCell ref="A10:A14"/>
    <mergeCell ref="F6:I6"/>
    <mergeCell ref="A7:A9"/>
    <mergeCell ref="I7:I9"/>
    <mergeCell ref="J7:J9"/>
    <mergeCell ref="G8:H8"/>
    <mergeCell ref="E7:H7"/>
    <mergeCell ref="D7:D9"/>
    <mergeCell ref="C7:C9"/>
    <mergeCell ref="B7:B9"/>
    <mergeCell ref="A6:B6"/>
  </mergeCells>
  <pageMargins left="1" right="1" top="0.3125" bottom="0.51562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22" zoomScale="89" zoomScaleNormal="89" zoomScalePageLayoutView="78" workbookViewId="0">
      <selection activeCell="D24" sqref="D24:E24"/>
    </sheetView>
  </sheetViews>
  <sheetFormatPr defaultColWidth="9" defaultRowHeight="15.75" x14ac:dyDescent="0.25"/>
  <cols>
    <col min="1" max="1" width="22.28515625" style="34" customWidth="1"/>
    <col min="2" max="2" width="23.42578125" style="34" customWidth="1"/>
    <col min="3" max="3" width="4.5703125" style="35" customWidth="1"/>
    <col min="4" max="4" width="27.28515625" style="34" customWidth="1"/>
    <col min="5" max="5" width="34.7109375" style="34" customWidth="1"/>
    <col min="6" max="6" width="57.5703125" style="34" hidden="1" customWidth="1"/>
    <col min="7" max="7" width="12.85546875" style="36" customWidth="1"/>
    <col min="8" max="8" width="12" style="36" customWidth="1"/>
    <col min="9" max="16384" width="9" style="34"/>
  </cols>
  <sheetData>
    <row r="1" spans="1:9" x14ac:dyDescent="0.25">
      <c r="A1" s="30"/>
      <c r="B1" s="30"/>
      <c r="C1" s="31"/>
      <c r="D1" s="30"/>
      <c r="E1" s="30"/>
      <c r="F1" s="30"/>
      <c r="G1" s="32"/>
      <c r="H1" s="33"/>
    </row>
    <row r="2" spans="1:9" x14ac:dyDescent="0.25">
      <c r="A2" s="30"/>
      <c r="B2" s="30"/>
      <c r="C2" s="31"/>
      <c r="D2" s="30"/>
      <c r="E2" s="30"/>
      <c r="F2" s="30"/>
      <c r="G2" s="32"/>
      <c r="H2" s="33" t="s">
        <v>16</v>
      </c>
    </row>
    <row r="3" spans="1:9" ht="24" customHeight="1" x14ac:dyDescent="0.25">
      <c r="A3" s="30" t="s">
        <v>24</v>
      </c>
      <c r="B3" s="30"/>
      <c r="C3" s="31"/>
      <c r="D3" s="30"/>
      <c r="E3" s="94" t="s">
        <v>37</v>
      </c>
      <c r="F3" s="94"/>
      <c r="G3" s="94"/>
      <c r="H3" s="94"/>
    </row>
    <row r="4" spans="1:9" x14ac:dyDescent="0.25">
      <c r="A4" s="30" t="s">
        <v>25</v>
      </c>
      <c r="B4" s="30"/>
      <c r="C4" s="31"/>
      <c r="D4" s="30"/>
      <c r="E4" s="30" t="s">
        <v>38</v>
      </c>
      <c r="F4" s="30"/>
      <c r="G4" s="32"/>
      <c r="H4" s="32"/>
    </row>
    <row r="5" spans="1:9" s="38" customFormat="1" ht="30" customHeight="1" x14ac:dyDescent="0.25">
      <c r="A5" s="91" t="s">
        <v>27</v>
      </c>
      <c r="B5" s="91" t="s">
        <v>26</v>
      </c>
      <c r="C5" s="91" t="s">
        <v>15</v>
      </c>
      <c r="D5" s="91"/>
      <c r="E5" s="91"/>
      <c r="F5" s="92"/>
      <c r="G5" s="91" t="s">
        <v>28</v>
      </c>
      <c r="H5" s="91"/>
      <c r="I5" s="37"/>
    </row>
    <row r="6" spans="1:9" s="38" customFormat="1" ht="41.25" customHeight="1" x14ac:dyDescent="0.25">
      <c r="A6" s="91"/>
      <c r="B6" s="91"/>
      <c r="C6" s="91"/>
      <c r="D6" s="91"/>
      <c r="E6" s="91"/>
      <c r="F6" s="93"/>
      <c r="G6" s="39" t="s">
        <v>20</v>
      </c>
      <c r="H6" s="39" t="s">
        <v>21</v>
      </c>
      <c r="I6" s="37"/>
    </row>
    <row r="7" spans="1:9" s="38" customFormat="1" ht="21" customHeight="1" x14ac:dyDescent="0.25">
      <c r="A7" s="102" t="s">
        <v>47</v>
      </c>
      <c r="B7" s="95" t="s">
        <v>41</v>
      </c>
      <c r="C7" s="40">
        <v>1</v>
      </c>
      <c r="D7" s="98" t="s">
        <v>67</v>
      </c>
      <c r="E7" s="98"/>
      <c r="F7" s="99" t="s">
        <v>31</v>
      </c>
      <c r="G7" s="41">
        <v>1.5</v>
      </c>
      <c r="H7" s="39"/>
      <c r="I7" s="37"/>
    </row>
    <row r="8" spans="1:9" s="38" customFormat="1" ht="21" customHeight="1" x14ac:dyDescent="0.25">
      <c r="A8" s="103"/>
      <c r="B8" s="96"/>
      <c r="C8" s="40">
        <v>2</v>
      </c>
      <c r="D8" s="98" t="s">
        <v>74</v>
      </c>
      <c r="E8" s="98"/>
      <c r="F8" s="100"/>
      <c r="G8" s="41">
        <v>0.5</v>
      </c>
      <c r="H8" s="39"/>
      <c r="I8" s="37"/>
    </row>
    <row r="9" spans="1:9" s="38" customFormat="1" ht="21" customHeight="1" x14ac:dyDescent="0.25">
      <c r="A9" s="103"/>
      <c r="B9" s="96"/>
      <c r="C9" s="40">
        <v>3</v>
      </c>
      <c r="D9" s="98" t="s">
        <v>66</v>
      </c>
      <c r="E9" s="98"/>
      <c r="F9" s="100"/>
      <c r="G9" s="41">
        <v>0.5</v>
      </c>
      <c r="H9" s="39"/>
      <c r="I9" s="37"/>
    </row>
    <row r="10" spans="1:9" s="38" customFormat="1" ht="21" customHeight="1" x14ac:dyDescent="0.25">
      <c r="A10" s="103"/>
      <c r="B10" s="96"/>
      <c r="C10" s="40">
        <v>4</v>
      </c>
      <c r="D10" s="98" t="s">
        <v>65</v>
      </c>
      <c r="E10" s="98"/>
      <c r="F10" s="100"/>
      <c r="G10" s="41"/>
      <c r="H10" s="39">
        <v>4</v>
      </c>
      <c r="I10" s="37"/>
    </row>
    <row r="11" spans="1:9" s="38" customFormat="1" ht="22.5" customHeight="1" x14ac:dyDescent="0.25">
      <c r="A11" s="103"/>
      <c r="B11" s="95" t="s">
        <v>40</v>
      </c>
      <c r="C11" s="43">
        <v>1</v>
      </c>
      <c r="D11" s="97" t="s">
        <v>64</v>
      </c>
      <c r="E11" s="97"/>
      <c r="F11" s="92" t="s">
        <v>32</v>
      </c>
      <c r="G11" s="41">
        <v>1.5</v>
      </c>
      <c r="H11" s="41"/>
    </row>
    <row r="12" spans="1:9" s="38" customFormat="1" ht="27.75" customHeight="1" x14ac:dyDescent="0.25">
      <c r="A12" s="103"/>
      <c r="B12" s="96"/>
      <c r="C12" s="43">
        <v>2</v>
      </c>
      <c r="D12" s="97" t="s">
        <v>63</v>
      </c>
      <c r="E12" s="97"/>
      <c r="F12" s="101"/>
      <c r="G12" s="41">
        <v>1.5</v>
      </c>
      <c r="H12" s="41"/>
    </row>
    <row r="13" spans="1:9" s="38" customFormat="1" ht="22.5" customHeight="1" x14ac:dyDescent="0.25">
      <c r="A13" s="103"/>
      <c r="B13" s="96"/>
      <c r="C13" s="43">
        <v>3</v>
      </c>
      <c r="D13" s="97" t="s">
        <v>62</v>
      </c>
      <c r="E13" s="97"/>
      <c r="F13" s="101"/>
      <c r="G13" s="41">
        <v>1</v>
      </c>
      <c r="H13" s="41"/>
    </row>
    <row r="14" spans="1:9" s="38" customFormat="1" ht="36.75" customHeight="1" x14ac:dyDescent="0.25">
      <c r="A14" s="103"/>
      <c r="B14" s="96"/>
      <c r="C14" s="43">
        <v>4</v>
      </c>
      <c r="D14" s="97" t="s">
        <v>75</v>
      </c>
      <c r="E14" s="97"/>
      <c r="F14" s="101"/>
      <c r="G14" s="41">
        <v>2</v>
      </c>
      <c r="H14" s="41"/>
    </row>
    <row r="15" spans="1:9" s="38" customFormat="1" ht="29.25" customHeight="1" x14ac:dyDescent="0.25">
      <c r="A15" s="103"/>
      <c r="B15" s="96"/>
      <c r="C15" s="43">
        <v>5</v>
      </c>
      <c r="D15" s="97" t="s">
        <v>36</v>
      </c>
      <c r="E15" s="97"/>
      <c r="F15" s="101"/>
      <c r="G15" s="41"/>
      <c r="H15" s="41">
        <v>1</v>
      </c>
    </row>
    <row r="16" spans="1:9" s="38" customFormat="1" ht="29.25" customHeight="1" x14ac:dyDescent="0.25">
      <c r="A16" s="103"/>
      <c r="B16" s="95" t="s">
        <v>39</v>
      </c>
      <c r="C16" s="40">
        <v>1</v>
      </c>
      <c r="D16" s="97" t="s">
        <v>76</v>
      </c>
      <c r="E16" s="97"/>
      <c r="F16" s="44" t="s">
        <v>33</v>
      </c>
      <c r="G16" s="41">
        <v>2</v>
      </c>
      <c r="H16" s="41"/>
    </row>
    <row r="17" spans="1:9" s="38" customFormat="1" ht="29.25" customHeight="1" x14ac:dyDescent="0.25">
      <c r="A17" s="103"/>
      <c r="B17" s="96"/>
      <c r="C17" s="40">
        <v>2</v>
      </c>
      <c r="D17" s="97" t="s">
        <v>69</v>
      </c>
      <c r="E17" s="97"/>
      <c r="F17" s="45"/>
      <c r="G17" s="41">
        <v>1.5</v>
      </c>
      <c r="H17" s="41"/>
    </row>
    <row r="18" spans="1:9" s="38" customFormat="1" ht="29.25" customHeight="1" x14ac:dyDescent="0.25">
      <c r="A18" s="103"/>
      <c r="B18" s="96"/>
      <c r="C18" s="40">
        <v>3</v>
      </c>
      <c r="D18" s="97" t="s">
        <v>68</v>
      </c>
      <c r="E18" s="97"/>
      <c r="G18" s="46">
        <v>1.5</v>
      </c>
      <c r="H18" s="41"/>
    </row>
    <row r="19" spans="1:9" s="38" customFormat="1" ht="36" customHeight="1" x14ac:dyDescent="0.25">
      <c r="A19" s="103"/>
      <c r="B19" s="96"/>
      <c r="C19" s="40">
        <v>4</v>
      </c>
      <c r="D19" s="97" t="s">
        <v>70</v>
      </c>
      <c r="E19" s="97"/>
      <c r="G19" s="46">
        <v>1.5</v>
      </c>
      <c r="H19" s="41"/>
    </row>
    <row r="20" spans="1:9" s="38" customFormat="1" ht="39" customHeight="1" x14ac:dyDescent="0.25">
      <c r="A20" s="103"/>
      <c r="B20" s="96"/>
      <c r="C20" s="40">
        <v>5</v>
      </c>
      <c r="D20" s="97" t="s">
        <v>52</v>
      </c>
      <c r="E20" s="97"/>
      <c r="G20" s="46"/>
      <c r="H20" s="41">
        <v>1</v>
      </c>
    </row>
    <row r="21" spans="1:9" s="38" customFormat="1" ht="29.25" customHeight="1" x14ac:dyDescent="0.25">
      <c r="A21" s="104"/>
      <c r="B21" s="105"/>
      <c r="C21" s="40">
        <v>6</v>
      </c>
      <c r="D21" s="97" t="s">
        <v>53</v>
      </c>
      <c r="E21" s="97"/>
      <c r="G21" s="46"/>
      <c r="H21" s="41">
        <v>1</v>
      </c>
    </row>
    <row r="22" spans="1:9" s="38" customFormat="1" ht="39" customHeight="1" x14ac:dyDescent="0.25">
      <c r="A22" s="102" t="s">
        <v>60</v>
      </c>
      <c r="B22" s="102" t="s">
        <v>61</v>
      </c>
      <c r="C22" s="40">
        <v>1</v>
      </c>
      <c r="D22" s="86" t="s">
        <v>54</v>
      </c>
      <c r="E22" s="88"/>
      <c r="F22" s="47" t="s">
        <v>34</v>
      </c>
      <c r="G22" s="41">
        <v>1</v>
      </c>
      <c r="H22" s="41"/>
    </row>
    <row r="23" spans="1:9" s="38" customFormat="1" ht="39" customHeight="1" x14ac:dyDescent="0.25">
      <c r="A23" s="103"/>
      <c r="B23" s="103"/>
      <c r="C23" s="40">
        <v>2</v>
      </c>
      <c r="D23" s="86" t="s">
        <v>71</v>
      </c>
      <c r="E23" s="88"/>
      <c r="F23" s="47"/>
      <c r="G23" s="41">
        <v>2</v>
      </c>
      <c r="H23" s="41"/>
    </row>
    <row r="24" spans="1:9" s="38" customFormat="1" ht="39" customHeight="1" x14ac:dyDescent="0.25">
      <c r="A24" s="103"/>
      <c r="B24" s="103"/>
      <c r="C24" s="40">
        <v>3</v>
      </c>
      <c r="D24" s="86" t="s">
        <v>49</v>
      </c>
      <c r="E24" s="88"/>
      <c r="F24" s="47"/>
      <c r="G24" s="41">
        <v>1</v>
      </c>
      <c r="H24" s="41"/>
    </row>
    <row r="25" spans="1:9" s="38" customFormat="1" ht="39" customHeight="1" x14ac:dyDescent="0.25">
      <c r="A25" s="103"/>
      <c r="B25" s="103"/>
      <c r="C25" s="40">
        <v>4</v>
      </c>
      <c r="D25" s="86" t="s">
        <v>72</v>
      </c>
      <c r="E25" s="88"/>
      <c r="F25" s="47"/>
      <c r="G25" s="41">
        <v>1</v>
      </c>
      <c r="H25" s="41"/>
    </row>
    <row r="26" spans="1:9" s="38" customFormat="1" ht="39" customHeight="1" x14ac:dyDescent="0.25">
      <c r="A26" s="103"/>
      <c r="B26" s="103"/>
      <c r="C26" s="40">
        <v>5</v>
      </c>
      <c r="D26" s="86" t="s">
        <v>73</v>
      </c>
      <c r="E26" s="88"/>
      <c r="F26" s="47"/>
      <c r="G26" s="41">
        <v>1</v>
      </c>
      <c r="H26" s="41"/>
    </row>
    <row r="27" spans="1:9" s="38" customFormat="1" ht="39" customHeight="1" x14ac:dyDescent="0.25">
      <c r="A27" s="103"/>
      <c r="B27" s="103"/>
      <c r="C27" s="40">
        <v>6</v>
      </c>
      <c r="D27" s="86" t="s">
        <v>50</v>
      </c>
      <c r="E27" s="88"/>
      <c r="F27" s="47"/>
      <c r="G27" s="41">
        <v>1</v>
      </c>
      <c r="H27" s="41"/>
    </row>
    <row r="28" spans="1:9" s="38" customFormat="1" ht="39" customHeight="1" x14ac:dyDescent="0.25">
      <c r="A28" s="104"/>
      <c r="B28" s="104"/>
      <c r="C28" s="40">
        <v>7</v>
      </c>
      <c r="D28" s="86" t="s">
        <v>51</v>
      </c>
      <c r="E28" s="88"/>
      <c r="F28" s="43"/>
      <c r="G28" s="41"/>
      <c r="H28" s="41">
        <v>1</v>
      </c>
    </row>
    <row r="29" spans="1:9" s="38" customFormat="1" ht="33.75" customHeight="1" x14ac:dyDescent="0.25">
      <c r="A29" s="86" t="s">
        <v>12</v>
      </c>
      <c r="B29" s="87"/>
      <c r="C29" s="87"/>
      <c r="D29" s="87"/>
      <c r="E29" s="88"/>
      <c r="F29" s="43"/>
      <c r="G29" s="56">
        <f>SUM(G7:G28)</f>
        <v>22</v>
      </c>
      <c r="H29" s="56">
        <f>SUM(H7:H28)</f>
        <v>8</v>
      </c>
      <c r="I29" s="42"/>
    </row>
    <row r="30" spans="1:9" s="38" customFormat="1" ht="29.25" customHeight="1" x14ac:dyDescent="0.25">
      <c r="A30" s="86" t="s">
        <v>48</v>
      </c>
      <c r="B30" s="87"/>
      <c r="C30" s="87"/>
      <c r="D30" s="87"/>
      <c r="E30" s="88"/>
      <c r="F30" s="48"/>
      <c r="G30" s="89">
        <f>G29+H29</f>
        <v>30</v>
      </c>
      <c r="H30" s="90"/>
    </row>
    <row r="31" spans="1:9" s="38" customFormat="1" ht="29.25" customHeight="1" x14ac:dyDescent="0.25">
      <c r="A31" s="49"/>
      <c r="B31" s="50"/>
      <c r="C31" s="51"/>
      <c r="D31" s="52"/>
      <c r="E31" s="52"/>
      <c r="F31" s="52"/>
      <c r="G31" s="53"/>
      <c r="H31" s="53"/>
    </row>
    <row r="32" spans="1:9" s="38" customFormat="1" ht="29.25" customHeight="1" x14ac:dyDescent="0.25">
      <c r="A32" s="49"/>
      <c r="B32" s="50"/>
      <c r="C32" s="51"/>
      <c r="D32" s="52"/>
      <c r="E32" s="52"/>
      <c r="F32" s="52"/>
      <c r="G32" s="53"/>
      <c r="H32" s="53"/>
    </row>
    <row r="33" spans="1:8" s="38" customFormat="1" ht="29.25" customHeight="1" x14ac:dyDescent="0.25">
      <c r="A33" s="49"/>
      <c r="B33" s="50"/>
      <c r="C33" s="51"/>
      <c r="D33" s="52"/>
      <c r="E33" s="52"/>
      <c r="F33" s="52"/>
      <c r="G33" s="53"/>
      <c r="H33" s="53"/>
    </row>
    <row r="34" spans="1:8" s="38" customFormat="1" ht="29.25" customHeight="1" x14ac:dyDescent="0.25">
      <c r="A34" s="49"/>
      <c r="B34" s="50"/>
      <c r="C34" s="51"/>
      <c r="D34" s="52"/>
      <c r="E34" s="52"/>
      <c r="F34" s="52"/>
      <c r="G34" s="53"/>
      <c r="H34" s="53"/>
    </row>
    <row r="35" spans="1:8" s="38" customFormat="1" ht="29.25" customHeight="1" x14ac:dyDescent="0.25">
      <c r="A35" s="49"/>
      <c r="B35" s="50"/>
      <c r="C35" s="51"/>
      <c r="D35" s="52"/>
      <c r="E35" s="52"/>
      <c r="F35" s="52"/>
      <c r="G35" s="53"/>
      <c r="H35" s="53"/>
    </row>
    <row r="36" spans="1:8" s="38" customFormat="1" x14ac:dyDescent="0.25">
      <c r="C36" s="54"/>
      <c r="G36" s="55"/>
      <c r="H36" s="55"/>
    </row>
    <row r="37" spans="1:8" s="38" customFormat="1" x14ac:dyDescent="0.25">
      <c r="C37" s="54"/>
      <c r="G37" s="55"/>
      <c r="H37" s="55"/>
    </row>
    <row r="38" spans="1:8" s="38" customFormat="1" x14ac:dyDescent="0.25">
      <c r="C38" s="54"/>
      <c r="G38" s="55"/>
      <c r="H38" s="55"/>
    </row>
    <row r="39" spans="1:8" s="38" customFormat="1" x14ac:dyDescent="0.25">
      <c r="C39" s="54"/>
      <c r="G39" s="55"/>
      <c r="H39" s="55"/>
    </row>
    <row r="40" spans="1:8" s="38" customFormat="1" x14ac:dyDescent="0.25">
      <c r="C40" s="54"/>
      <c r="G40" s="55"/>
      <c r="H40" s="55"/>
    </row>
    <row r="41" spans="1:8" s="38" customFormat="1" x14ac:dyDescent="0.25">
      <c r="C41" s="54"/>
      <c r="G41" s="55"/>
      <c r="H41" s="55"/>
    </row>
    <row r="42" spans="1:8" s="38" customFormat="1" x14ac:dyDescent="0.25">
      <c r="C42" s="54"/>
      <c r="G42" s="55"/>
      <c r="H42" s="55"/>
    </row>
    <row r="43" spans="1:8" s="38" customFormat="1" x14ac:dyDescent="0.25">
      <c r="C43" s="54"/>
      <c r="G43" s="55"/>
      <c r="H43" s="55"/>
    </row>
    <row r="44" spans="1:8" s="38" customFormat="1" x14ac:dyDescent="0.25">
      <c r="C44" s="54"/>
      <c r="G44" s="55"/>
      <c r="H44" s="55"/>
    </row>
    <row r="45" spans="1:8" s="38" customFormat="1" x14ac:dyDescent="0.25">
      <c r="C45" s="54"/>
      <c r="G45" s="55"/>
      <c r="H45" s="55"/>
    </row>
    <row r="46" spans="1:8" s="38" customFormat="1" x14ac:dyDescent="0.25">
      <c r="C46" s="54"/>
      <c r="G46" s="55"/>
      <c r="H46" s="55"/>
    </row>
    <row r="47" spans="1:8" s="38" customFormat="1" x14ac:dyDescent="0.25">
      <c r="C47" s="54"/>
      <c r="G47" s="55"/>
      <c r="H47" s="55"/>
    </row>
    <row r="48" spans="1:8" s="38" customFormat="1" x14ac:dyDescent="0.25">
      <c r="C48" s="54"/>
      <c r="G48" s="55"/>
      <c r="H48" s="55"/>
    </row>
    <row r="49" spans="3:8" s="38" customFormat="1" x14ac:dyDescent="0.25">
      <c r="C49" s="54"/>
      <c r="G49" s="55"/>
      <c r="H49" s="55"/>
    </row>
    <row r="50" spans="3:8" s="38" customFormat="1" x14ac:dyDescent="0.25">
      <c r="C50" s="54"/>
      <c r="G50" s="55"/>
      <c r="H50" s="55"/>
    </row>
    <row r="51" spans="3:8" s="38" customFormat="1" x14ac:dyDescent="0.25">
      <c r="C51" s="54"/>
      <c r="G51" s="55"/>
      <c r="H51" s="55"/>
    </row>
    <row r="52" spans="3:8" s="38" customFormat="1" x14ac:dyDescent="0.25">
      <c r="C52" s="54"/>
      <c r="G52" s="55"/>
      <c r="H52" s="55"/>
    </row>
  </sheetData>
  <mergeCells count="39">
    <mergeCell ref="D27:E27"/>
    <mergeCell ref="D9:E9"/>
    <mergeCell ref="D28:E28"/>
    <mergeCell ref="B22:B28"/>
    <mergeCell ref="A22:A28"/>
    <mergeCell ref="D23:E23"/>
    <mergeCell ref="D24:E24"/>
    <mergeCell ref="B7:B10"/>
    <mergeCell ref="A7:A21"/>
    <mergeCell ref="B16:B21"/>
    <mergeCell ref="D11:E11"/>
    <mergeCell ref="D18:E18"/>
    <mergeCell ref="D17:E17"/>
    <mergeCell ref="D22:E22"/>
    <mergeCell ref="D25:E25"/>
    <mergeCell ref="D26:E26"/>
    <mergeCell ref="D12:E12"/>
    <mergeCell ref="D16:E16"/>
    <mergeCell ref="D21:E21"/>
    <mergeCell ref="D8:E8"/>
    <mergeCell ref="D14:E14"/>
    <mergeCell ref="D19:E19"/>
    <mergeCell ref="D15:E15"/>
    <mergeCell ref="D20:E20"/>
    <mergeCell ref="A29:E29"/>
    <mergeCell ref="A30:E30"/>
    <mergeCell ref="G30:H30"/>
    <mergeCell ref="A5:A6"/>
    <mergeCell ref="G5:H5"/>
    <mergeCell ref="B5:B6"/>
    <mergeCell ref="F5:F6"/>
    <mergeCell ref="C5:E6"/>
    <mergeCell ref="E3:H3"/>
    <mergeCell ref="B11:B15"/>
    <mergeCell ref="D13:E13"/>
    <mergeCell ref="D7:E7"/>
    <mergeCell ref="D10:E10"/>
    <mergeCell ref="F7:F10"/>
    <mergeCell ref="F11:F15"/>
  </mergeCells>
  <pageMargins left="1" right="1" top="0.49278846153846201" bottom="0.75721153846153799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tourism Form 3</vt:lpstr>
      <vt:lpstr>3a </vt:lpstr>
      <vt:lpstr>Sheet1</vt:lpstr>
      <vt:lpstr>'3a '!Print_Area</vt:lpstr>
      <vt:lpstr>'tourism Form 3'!Print_Area</vt:lpstr>
      <vt:lpstr>'3a '!Print_Titles</vt:lpstr>
      <vt:lpstr>'tourism Form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My Computer</cp:lastModifiedBy>
  <cp:lastPrinted>2021-02-13T09:33:45Z</cp:lastPrinted>
  <dcterms:created xsi:type="dcterms:W3CDTF">2018-01-02T06:53:26Z</dcterms:created>
  <dcterms:modified xsi:type="dcterms:W3CDTF">2021-02-13T09:34:40Z</dcterms:modified>
</cp:coreProperties>
</file>